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rp\Governance\Elections\Council election 2017\Forms Working Group Forms\Count Info Pack\"/>
    </mc:Choice>
  </mc:AlternateContent>
  <bookViews>
    <workbookView xWindow="240" yWindow="45" windowWidth="20115" windowHeight="7995" activeTab="1"/>
  </bookViews>
  <sheets>
    <sheet name="Ordinary" sheetId="1" r:id="rId1"/>
    <sheet name="Tendered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G24" i="2" l="1"/>
  <c r="G23" i="2"/>
  <c r="G22" i="2"/>
  <c r="G21" i="2"/>
  <c r="G20" i="2"/>
  <c r="G19" i="2"/>
  <c r="G18" i="2"/>
  <c r="G17" i="2"/>
  <c r="G16" i="2"/>
  <c r="G15" i="2"/>
  <c r="G14" i="2"/>
  <c r="G13" i="2"/>
  <c r="G10" i="2"/>
  <c r="L10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K25" i="1"/>
  <c r="K26" i="1"/>
  <c r="K27" i="1"/>
  <c r="K28" i="1"/>
  <c r="L13" i="1"/>
  <c r="K14" i="1"/>
  <c r="K15" i="1"/>
  <c r="K16" i="1"/>
  <c r="K17" i="1"/>
  <c r="K18" i="1"/>
  <c r="K19" i="1"/>
  <c r="K20" i="1"/>
  <c r="K21" i="1"/>
  <c r="K22" i="1"/>
  <c r="K23" i="1"/>
  <c r="K24" i="1"/>
  <c r="K13" i="1"/>
  <c r="K10" i="1"/>
  <c r="G14" i="1"/>
  <c r="G15" i="1"/>
  <c r="G16" i="1"/>
  <c r="H29" i="1"/>
  <c r="G24" i="1"/>
  <c r="G23" i="1"/>
  <c r="G22" i="1"/>
  <c r="G21" i="1"/>
  <c r="G20" i="1"/>
  <c r="G19" i="1"/>
  <c r="G18" i="1"/>
  <c r="G17" i="1"/>
  <c r="G13" i="1"/>
  <c r="G10" i="1"/>
  <c r="L29" i="1" l="1"/>
  <c r="D25" i="2"/>
  <c r="F25" i="2"/>
  <c r="C25" i="2"/>
  <c r="E25" i="2"/>
  <c r="I29" i="1" l="1"/>
  <c r="J29" i="1"/>
  <c r="G29" i="1"/>
  <c r="D29" i="1"/>
  <c r="F29" i="1"/>
  <c r="E29" i="1"/>
  <c r="C29" i="1"/>
  <c r="N29" i="1" l="1"/>
  <c r="K29" i="1"/>
</calcChain>
</file>

<file path=xl/sharedStrings.xml><?xml version="1.0" encoding="utf-8"?>
<sst xmlns="http://schemas.openxmlformats.org/spreadsheetml/2006/main" count="101" uniqueCount="65">
  <si>
    <t>Box No</t>
  </si>
  <si>
    <t>Polling Place</t>
  </si>
  <si>
    <t>No of Electors</t>
  </si>
  <si>
    <t>Tendered</t>
  </si>
  <si>
    <t>001</t>
  </si>
  <si>
    <t>002</t>
  </si>
  <si>
    <t>TOTAL</t>
  </si>
  <si>
    <t>Postal Box - PV001</t>
  </si>
  <si>
    <t>Postal Box - PV002</t>
  </si>
  <si>
    <t>Postal Box - PV003</t>
  </si>
  <si>
    <t>Postal Box - PV004</t>
  </si>
  <si>
    <t>Example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</si>
  <si>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</si>
  <si>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</si>
  <si>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</si>
  <si>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</si>
  <si>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</si>
  <si>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</si>
  <si>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</si>
  <si>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</si>
  <si>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</si>
  <si>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</si>
  <si>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VERIFICATION  STATEMENT</t>
  </si>
  <si>
    <t xml:space="preserve"> Spoilt Papers as counted</t>
  </si>
  <si>
    <t>Col 1</t>
  </si>
  <si>
    <t>Col 2</t>
  </si>
  <si>
    <t>Col 3</t>
  </si>
  <si>
    <t>Col 4</t>
  </si>
  <si>
    <t>Col 5</t>
  </si>
  <si>
    <t>Col 6</t>
  </si>
  <si>
    <t>Col 7</t>
  </si>
  <si>
    <t>Col 8</t>
  </si>
  <si>
    <t>Col 9</t>
  </si>
  <si>
    <t>Col 10</t>
  </si>
  <si>
    <t>Col 11</t>
  </si>
  <si>
    <t>Col 12</t>
  </si>
  <si>
    <t>Col 13</t>
  </si>
  <si>
    <t>Col 14</t>
  </si>
  <si>
    <t>Notes</t>
  </si>
  <si>
    <t>Check</t>
  </si>
  <si>
    <t>VERIFICATION STATEMENT</t>
  </si>
  <si>
    <t>Example polling place</t>
  </si>
  <si>
    <t>Already entered or a formula</t>
  </si>
  <si>
    <t>minor unexplained difference</t>
  </si>
  <si>
    <t>Enter your ballot box details below, adding additional rows as required:</t>
  </si>
  <si>
    <t>Prepared by:</t>
  </si>
  <si>
    <t>No of Unused Ballot Papers expected</t>
  </si>
  <si>
    <t>No of Unused Ballot Papers counted</t>
  </si>
  <si>
    <t>Difference within 1st Scan</t>
  </si>
  <si>
    <t xml:space="preserve"> </t>
  </si>
  <si>
    <t>Ballot Papers counted at 1st Scan</t>
  </si>
  <si>
    <t>No of Ballot Papers included in count</t>
  </si>
  <si>
    <t>Ballot Papers counted at Re-Scan (if required)</t>
  </si>
  <si>
    <t>Entered after close of poll</t>
  </si>
  <si>
    <t>Difference within Re-Scan (if required)</t>
  </si>
  <si>
    <t xml:space="preserve">Ballot Papers given to PO </t>
  </si>
  <si>
    <t>No of Ballot Papers issued per BPA</t>
  </si>
  <si>
    <t>Approved by:</t>
  </si>
  <si>
    <t>No of Tendered Ballot Papers issued per BPA</t>
  </si>
  <si>
    <t>No of Unused Tendered Ballot Papers counted</t>
  </si>
  <si>
    <t xml:space="preserve"> Spoilt Tendered Ballot Papers as counted</t>
  </si>
  <si>
    <t xml:space="preserve">Tendered Ballot Papers given to PO </t>
  </si>
  <si>
    <t>Council:</t>
  </si>
  <si>
    <t>Ward</t>
  </si>
  <si>
    <t>Scottish Local Government Elections - Thursday 4 May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</si>
</sst>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Arial"/>
      <family val="2"/>
    </font>
    <font>
      <i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3" fontId="0" fillId="0" borderId="0" xfId="0" applyNumberFormat="1" applyFill="1" applyBorder="1"/>
    <xf numFmtId="164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3" fontId="3" fillId="0" borderId="0" xfId="0" applyNumberFormat="1" applyFont="1" applyFill="1" applyBorder="1"/>
    <xf numFmtId="0" fontId="1" fillId="0" borderId="0" xfId="0" applyFont="1"/>
    <xf numFmtId="3" fontId="5" fillId="0" borderId="4" xfId="0" applyNumberFormat="1" applyFont="1" applyBorder="1"/>
    <xf numFmtId="0" fontId="2" fillId="0" borderId="0" xfId="0" applyFont="1" applyAlignment="1"/>
    <xf numFmtId="0" fontId="4" fillId="2" borderId="6" xfId="0" applyFont="1" applyFill="1" applyBorder="1" applyAlignment="1">
      <alignment horizontal="center" wrapText="1"/>
    </xf>
    <xf numFmtId="3" fontId="3" fillId="5" borderId="4" xfId="0" applyNumberFormat="1" applyFont="1" applyFill="1" applyBorder="1"/>
    <xf numFmtId="0" fontId="4" fillId="5" borderId="0" xfId="0" applyFont="1" applyFill="1" applyBorder="1" applyAlignment="1"/>
    <xf numFmtId="0" fontId="4" fillId="5" borderId="0" xfId="0" applyFont="1" applyFill="1" applyAlignment="1"/>
    <xf numFmtId="0" fontId="2" fillId="6" borderId="0" xfId="0" applyFont="1" applyFill="1" applyAlignment="1"/>
    <xf numFmtId="0" fontId="4" fillId="6" borderId="0" xfId="0" applyFont="1" applyFill="1" applyAlignment="1"/>
    <xf numFmtId="0" fontId="3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3" fontId="6" fillId="5" borderId="4" xfId="0" applyNumberFormat="1" applyFont="1" applyFill="1" applyBorder="1"/>
    <xf numFmtId="3" fontId="0" fillId="0" borderId="4" xfId="0" applyNumberFormat="1" applyFont="1" applyFill="1" applyBorder="1"/>
    <xf numFmtId="0" fontId="0" fillId="5" borderId="0" xfId="0" applyFill="1"/>
    <xf numFmtId="0" fontId="2" fillId="5" borderId="0" xfId="0" applyFont="1" applyFill="1" applyAlignment="1"/>
    <xf numFmtId="0" fontId="4" fillId="0" borderId="0" xfId="0" applyFont="1" applyFill="1" applyAlignment="1"/>
    <xf numFmtId="0" fontId="0" fillId="0" borderId="0" xfId="0" applyFill="1"/>
    <xf numFmtId="0" fontId="4" fillId="7" borderId="2" xfId="0" applyFont="1" applyFill="1" applyBorder="1" applyAlignment="1">
      <alignment horizontal="center" wrapText="1"/>
    </xf>
    <xf numFmtId="0" fontId="4" fillId="0" borderId="0" xfId="0" applyFont="1" applyAlignment="1"/>
    <xf numFmtId="3" fontId="1" fillId="0" borderId="5" xfId="0" applyNumberFormat="1" applyFont="1" applyFill="1" applyBorder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0" fontId="11" fillId="0" borderId="4" xfId="0" applyFont="1" applyBorder="1"/>
    <xf numFmtId="3" fontId="11" fillId="5" borderId="4" xfId="0" applyNumberFormat="1" applyFont="1" applyFill="1" applyBorder="1"/>
    <xf numFmtId="3" fontId="11" fillId="6" borderId="4" xfId="0" applyNumberFormat="1" applyFont="1" applyFill="1" applyBorder="1"/>
    <xf numFmtId="3" fontId="8" fillId="5" borderId="4" xfId="0" applyNumberFormat="1" applyFont="1" applyFill="1" applyBorder="1"/>
    <xf numFmtId="3" fontId="11" fillId="0" borderId="4" xfId="0" applyNumberFormat="1" applyFont="1" applyFill="1" applyBorder="1"/>
    <xf numFmtId="49" fontId="8" fillId="0" borderId="4" xfId="0" applyNumberFormat="1" applyFont="1" applyBorder="1" applyAlignment="1">
      <alignment horizontal="center"/>
    </xf>
    <xf numFmtId="0" fontId="8" fillId="0" borderId="4" xfId="0" applyFont="1" applyBorder="1"/>
    <xf numFmtId="3" fontId="8" fillId="6" borderId="4" xfId="0" applyNumberFormat="1" applyFont="1" applyFill="1" applyBorder="1"/>
    <xf numFmtId="3" fontId="8" fillId="0" borderId="4" xfId="0" applyNumberFormat="1" applyFont="1" applyFill="1" applyBorder="1"/>
    <xf numFmtId="3" fontId="8" fillId="4" borderId="4" xfId="0" applyNumberFormat="1" applyFont="1" applyFill="1" applyBorder="1"/>
    <xf numFmtId="0" fontId="8" fillId="6" borderId="4" xfId="0" applyFont="1" applyFill="1" applyBorder="1"/>
    <xf numFmtId="0" fontId="9" fillId="0" borderId="5" xfId="0" applyFont="1" applyBorder="1"/>
    <xf numFmtId="3" fontId="9" fillId="5" borderId="5" xfId="0" applyNumberFormat="1" applyFont="1" applyFill="1" applyBorder="1"/>
    <xf numFmtId="3" fontId="9" fillId="0" borderId="5" xfId="0" applyNumberFormat="1" applyFont="1" applyFill="1" applyBorder="1"/>
    <xf numFmtId="0" fontId="8" fillId="0" borderId="0" xfId="0" applyFont="1" applyBorder="1"/>
    <xf numFmtId="3" fontId="8" fillId="0" borderId="0" xfId="0" applyNumberFormat="1" applyFont="1" applyBorder="1"/>
    <xf numFmtId="3" fontId="8" fillId="0" borderId="0" xfId="0" applyNumberFormat="1" applyFont="1" applyFill="1" applyBorder="1"/>
    <xf numFmtId="0" fontId="8" fillId="0" borderId="3" xfId="0" applyFont="1" applyBorder="1"/>
    <xf numFmtId="0" fontId="8" fillId="3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</cellXfs>
  <cellStyles count="1">
    <cellStyle name="Normal" xfId="0" builtinId="0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zoomScaleNormal="100" workbookViewId="0">
      <selection activeCell="H18" sqref="H18"/>
    </sheetView>
  </sheetViews>
  <sheetFormatPr defaultRowHeight="15" x14ac:dyDescent="0.25"/>
  <cols>
    <col min="1" max="1" width="12.140625" customWidth="1"/>
    <col min="2" max="2" width="29.28515625" customWidth="1"/>
    <col min="3" max="3" width="8.140625" bestFit="1" customWidth="1"/>
    <col min="4" max="4" width="8.28515625" bestFit="1" customWidth="1"/>
    <col min="6" max="6" width="9.85546875" bestFit="1" customWidth="1"/>
    <col min="11" max="11" width="11.7109375" customWidth="1"/>
    <col min="12" max="12" width="12.7109375" customWidth="1"/>
    <col min="13" max="13" width="28.140625" bestFit="1" customWidth="1"/>
    <col min="14" max="14" width="13.140625" customWidth="1"/>
    <col min="15" max="15" width="9.85546875" customWidth="1"/>
  </cols>
  <sheetData>
    <row r="1" spans="1:15" ht="20.25" x14ac:dyDescent="0.3">
      <c r="A1" s="64" t="s">
        <v>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30"/>
    </row>
    <row r="3" spans="1:15" ht="20.25" x14ac:dyDescent="0.3">
      <c r="A3" s="36" t="s">
        <v>62</v>
      </c>
      <c r="B3" s="65"/>
      <c r="C3" s="66"/>
      <c r="D3" s="67"/>
      <c r="E3" s="32"/>
      <c r="F3" s="36" t="s">
        <v>63</v>
      </c>
      <c r="G3" s="37"/>
      <c r="H3" s="32"/>
      <c r="I3" s="32"/>
      <c r="J3" s="32"/>
      <c r="K3" s="32"/>
      <c r="L3" s="32"/>
      <c r="M3" s="32"/>
      <c r="N3" s="32"/>
      <c r="O3" s="30"/>
    </row>
    <row r="4" spans="1:1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 t="s">
        <v>49</v>
      </c>
      <c r="N4" s="14"/>
    </row>
    <row r="5" spans="1:15" x14ac:dyDescent="0.25">
      <c r="A5" s="30" t="s">
        <v>40</v>
      </c>
      <c r="B5" s="14"/>
      <c r="C5" s="14"/>
      <c r="D5" s="14"/>
      <c r="E5" s="17" t="s">
        <v>42</v>
      </c>
      <c r="F5" s="18"/>
      <c r="G5" s="25"/>
      <c r="H5" s="14"/>
      <c r="I5" s="14"/>
      <c r="J5" s="14"/>
      <c r="K5" s="20" t="s">
        <v>53</v>
      </c>
      <c r="L5" s="19"/>
      <c r="M5" s="14"/>
      <c r="N5" s="14"/>
    </row>
    <row r="6" spans="1:15" x14ac:dyDescent="0.25">
      <c r="A6" s="14"/>
      <c r="B6" s="14"/>
      <c r="C6" s="14"/>
      <c r="D6" s="14"/>
      <c r="H6" s="14"/>
      <c r="I6" s="14"/>
      <c r="J6" s="14"/>
      <c r="M6" s="14"/>
      <c r="N6" s="14"/>
    </row>
    <row r="7" spans="1:15" ht="15.75" thickBot="1" x14ac:dyDescent="0.3">
      <c r="A7" s="21" t="s">
        <v>24</v>
      </c>
      <c r="B7" s="21" t="s">
        <v>25</v>
      </c>
      <c r="C7" s="21" t="s">
        <v>26</v>
      </c>
      <c r="D7" s="21" t="s">
        <v>27</v>
      </c>
      <c r="E7" s="21" t="s">
        <v>28</v>
      </c>
      <c r="F7" s="21" t="s">
        <v>29</v>
      </c>
      <c r="G7" s="21" t="s">
        <v>30</v>
      </c>
      <c r="H7" s="21" t="s">
        <v>31</v>
      </c>
      <c r="I7" s="21" t="s">
        <v>32</v>
      </c>
      <c r="J7" s="21" t="s">
        <v>33</v>
      </c>
      <c r="K7" s="21" t="s">
        <v>34</v>
      </c>
      <c r="L7" s="21" t="s">
        <v>35</v>
      </c>
      <c r="M7" s="21" t="s">
        <v>36</v>
      </c>
      <c r="N7" s="21" t="s">
        <v>37</v>
      </c>
    </row>
    <row r="8" spans="1:15" ht="90.75" thickBot="1" x14ac:dyDescent="0.3">
      <c r="A8" s="1" t="s">
        <v>0</v>
      </c>
      <c r="B8" s="2" t="s">
        <v>1</v>
      </c>
      <c r="C8" s="3" t="s">
        <v>2</v>
      </c>
      <c r="D8" s="3" t="s">
        <v>55</v>
      </c>
      <c r="E8" s="3" t="s">
        <v>56</v>
      </c>
      <c r="F8" s="3" t="s">
        <v>23</v>
      </c>
      <c r="G8" s="29" t="s">
        <v>46</v>
      </c>
      <c r="H8" s="29" t="s">
        <v>47</v>
      </c>
      <c r="I8" s="3" t="s">
        <v>50</v>
      </c>
      <c r="J8" s="3" t="s">
        <v>52</v>
      </c>
      <c r="K8" s="3" t="s">
        <v>48</v>
      </c>
      <c r="L8" s="3" t="s">
        <v>54</v>
      </c>
      <c r="M8" s="15" t="s">
        <v>38</v>
      </c>
      <c r="N8" s="3" t="s">
        <v>51</v>
      </c>
    </row>
    <row r="9" spans="1:15" x14ac:dyDescent="0.25">
      <c r="A9" s="4"/>
      <c r="B9" s="4"/>
      <c r="C9" s="4"/>
      <c r="D9" s="5"/>
      <c r="E9" s="5"/>
      <c r="F9" s="5"/>
      <c r="G9" s="5"/>
      <c r="H9" s="22"/>
      <c r="I9" s="4"/>
      <c r="J9" s="4"/>
      <c r="K9" s="4"/>
      <c r="L9" s="4"/>
      <c r="M9" s="4"/>
      <c r="N9" s="5"/>
    </row>
    <row r="10" spans="1:15" x14ac:dyDescent="0.25">
      <c r="A10" s="38" t="s">
        <v>11</v>
      </c>
      <c r="B10" s="39" t="s">
        <v>41</v>
      </c>
      <c r="C10" s="40">
        <v>1154</v>
      </c>
      <c r="D10" s="40">
        <v>1200</v>
      </c>
      <c r="E10" s="41">
        <v>457</v>
      </c>
      <c r="F10" s="41">
        <v>2</v>
      </c>
      <c r="G10" s="40">
        <f>D10-E10-F10</f>
        <v>741</v>
      </c>
      <c r="H10" s="41">
        <v>741</v>
      </c>
      <c r="I10" s="41">
        <v>456</v>
      </c>
      <c r="J10" s="41">
        <v>456</v>
      </c>
      <c r="K10" s="40">
        <f>I10-E10</f>
        <v>-1</v>
      </c>
      <c r="L10" s="42">
        <f>IF(J10="","",J10-E10)</f>
        <v>-1</v>
      </c>
      <c r="M10" s="43" t="s">
        <v>43</v>
      </c>
      <c r="N10" s="41">
        <v>456</v>
      </c>
    </row>
    <row r="11" spans="1:15" x14ac:dyDescent="0.25">
      <c r="A11" s="10"/>
      <c r="B11" s="6"/>
      <c r="C11" s="7"/>
      <c r="D11" s="7"/>
      <c r="E11" s="7"/>
      <c r="F11" s="8"/>
      <c r="G11" s="8"/>
      <c r="H11" s="8"/>
      <c r="I11" s="8"/>
      <c r="J11" s="7"/>
      <c r="K11" s="7"/>
      <c r="L11" s="7"/>
      <c r="M11" s="7"/>
      <c r="N11" s="8"/>
    </row>
    <row r="12" spans="1:15" x14ac:dyDescent="0.25">
      <c r="A12" s="35" t="s">
        <v>44</v>
      </c>
      <c r="G12" s="28"/>
      <c r="H12" s="28"/>
      <c r="I12" s="28"/>
    </row>
    <row r="13" spans="1:15" x14ac:dyDescent="0.25">
      <c r="A13" s="44" t="s">
        <v>4</v>
      </c>
      <c r="B13" s="45"/>
      <c r="C13" s="42"/>
      <c r="D13" s="42"/>
      <c r="E13" s="46"/>
      <c r="F13" s="46"/>
      <c r="G13" s="42">
        <f t="shared" ref="G13:G24" si="0">D13-E13-F13</f>
        <v>0</v>
      </c>
      <c r="H13" s="46"/>
      <c r="I13" s="46"/>
      <c r="J13" s="46"/>
      <c r="K13" s="42">
        <f t="shared" ref="K13:K28" si="1">I13-E13</f>
        <v>0</v>
      </c>
      <c r="L13" s="42" t="str">
        <f>IF(J13="","",J13-E13)</f>
        <v/>
      </c>
      <c r="M13" s="47"/>
      <c r="N13" s="46"/>
    </row>
    <row r="14" spans="1:15" x14ac:dyDescent="0.25">
      <c r="A14" s="44" t="s">
        <v>5</v>
      </c>
      <c r="B14" s="45"/>
      <c r="C14" s="42"/>
      <c r="D14" s="42"/>
      <c r="E14" s="46"/>
      <c r="F14" s="46"/>
      <c r="G14" s="42">
        <f t="shared" si="0"/>
        <v>0</v>
      </c>
      <c r="H14" s="46"/>
      <c r="I14" s="46"/>
      <c r="J14" s="46"/>
      <c r="K14" s="42">
        <f t="shared" si="1"/>
        <v>0</v>
      </c>
      <c r="L14" s="42" t="str">
        <f t="shared" ref="L14:L28" si="2">IF(J14="","",J14-E14)</f>
        <v/>
      </c>
      <c r="M14" s="47"/>
      <c r="N14" s="46"/>
    </row>
    <row r="15" spans="1:15" x14ac:dyDescent="0.25">
      <c r="A15" s="44" t="s">
        <v>12</v>
      </c>
      <c r="B15" s="45"/>
      <c r="C15" s="42"/>
      <c r="D15" s="42"/>
      <c r="E15" s="46"/>
      <c r="F15" s="46"/>
      <c r="G15" s="42">
        <f t="shared" si="0"/>
        <v>0</v>
      </c>
      <c r="H15" s="46"/>
      <c r="I15" s="46"/>
      <c r="J15" s="46"/>
      <c r="K15" s="42">
        <f t="shared" si="1"/>
        <v>0</v>
      </c>
      <c r="L15" s="42" t="str">
        <f t="shared" si="2"/>
        <v/>
      </c>
      <c r="M15" s="47"/>
      <c r="N15" s="46"/>
    </row>
    <row r="16" spans="1:15" x14ac:dyDescent="0.25">
      <c r="A16" s="44" t="s">
        <v>13</v>
      </c>
      <c r="B16" s="45"/>
      <c r="C16" s="42"/>
      <c r="D16" s="42"/>
      <c r="E16" s="46"/>
      <c r="F16" s="46"/>
      <c r="G16" s="42">
        <f t="shared" si="0"/>
        <v>0</v>
      </c>
      <c r="H16" s="46"/>
      <c r="I16" s="46"/>
      <c r="J16" s="46"/>
      <c r="K16" s="42">
        <f t="shared" si="1"/>
        <v>0</v>
      </c>
      <c r="L16" s="42" t="str">
        <f t="shared" si="2"/>
        <v/>
      </c>
      <c r="M16" s="47"/>
      <c r="N16" s="46"/>
    </row>
    <row r="17" spans="1:15" x14ac:dyDescent="0.25">
      <c r="A17" s="44" t="s">
        <v>14</v>
      </c>
      <c r="B17" s="45"/>
      <c r="C17" s="42"/>
      <c r="D17" s="42"/>
      <c r="E17" s="46"/>
      <c r="F17" s="46"/>
      <c r="G17" s="42">
        <f t="shared" si="0"/>
        <v>0</v>
      </c>
      <c r="H17" s="46"/>
      <c r="I17" s="46"/>
      <c r="J17" s="46"/>
      <c r="K17" s="42">
        <f t="shared" si="1"/>
        <v>0</v>
      </c>
      <c r="L17" s="42" t="str">
        <f t="shared" si="2"/>
        <v/>
      </c>
      <c r="M17" s="47"/>
      <c r="N17" s="46"/>
    </row>
    <row r="18" spans="1:15" x14ac:dyDescent="0.25">
      <c r="A18" s="44" t="s">
        <v>15</v>
      </c>
      <c r="B18" s="45"/>
      <c r="C18" s="42"/>
      <c r="D18" s="42"/>
      <c r="E18" s="46"/>
      <c r="F18" s="46"/>
      <c r="G18" s="42">
        <f t="shared" si="0"/>
        <v>0</v>
      </c>
      <c r="H18" s="46"/>
      <c r="I18" s="46"/>
      <c r="J18" s="46"/>
      <c r="K18" s="42">
        <f t="shared" si="1"/>
        <v>0</v>
      </c>
      <c r="L18" s="42" t="str">
        <f t="shared" si="2"/>
        <v/>
      </c>
      <c r="M18" s="47"/>
      <c r="N18" s="46"/>
    </row>
    <row r="19" spans="1:15" x14ac:dyDescent="0.25">
      <c r="A19" s="44" t="s">
        <v>16</v>
      </c>
      <c r="B19" s="45"/>
      <c r="C19" s="42"/>
      <c r="D19" s="42"/>
      <c r="E19" s="46"/>
      <c r="F19" s="46"/>
      <c r="G19" s="42">
        <f t="shared" si="0"/>
        <v>0</v>
      </c>
      <c r="H19" s="46"/>
      <c r="I19" s="46"/>
      <c r="J19" s="46"/>
      <c r="K19" s="42">
        <f t="shared" si="1"/>
        <v>0</v>
      </c>
      <c r="L19" s="42" t="str">
        <f t="shared" si="2"/>
        <v/>
      </c>
      <c r="M19" s="47"/>
      <c r="N19" s="46"/>
    </row>
    <row r="20" spans="1:15" x14ac:dyDescent="0.25">
      <c r="A20" s="44" t="s">
        <v>17</v>
      </c>
      <c r="B20" s="45"/>
      <c r="C20" s="42"/>
      <c r="D20" s="42"/>
      <c r="E20" s="46"/>
      <c r="F20" s="46"/>
      <c r="G20" s="42">
        <f t="shared" si="0"/>
        <v>0</v>
      </c>
      <c r="H20" s="46"/>
      <c r="I20" s="46"/>
      <c r="J20" s="46"/>
      <c r="K20" s="42">
        <f t="shared" si="1"/>
        <v>0</v>
      </c>
      <c r="L20" s="42" t="str">
        <f t="shared" si="2"/>
        <v/>
      </c>
      <c r="M20" s="47"/>
      <c r="N20" s="46"/>
    </row>
    <row r="21" spans="1:15" x14ac:dyDescent="0.25">
      <c r="A21" s="44" t="s">
        <v>18</v>
      </c>
      <c r="B21" s="45"/>
      <c r="C21" s="42"/>
      <c r="D21" s="42"/>
      <c r="E21" s="46"/>
      <c r="F21" s="46"/>
      <c r="G21" s="42">
        <f t="shared" si="0"/>
        <v>0</v>
      </c>
      <c r="H21" s="46"/>
      <c r="I21" s="46"/>
      <c r="J21" s="46"/>
      <c r="K21" s="42">
        <f t="shared" si="1"/>
        <v>0</v>
      </c>
      <c r="L21" s="42" t="str">
        <f t="shared" si="2"/>
        <v/>
      </c>
      <c r="M21" s="47"/>
      <c r="N21" s="46"/>
    </row>
    <row r="22" spans="1:15" x14ac:dyDescent="0.25">
      <c r="A22" s="44" t="s">
        <v>19</v>
      </c>
      <c r="B22" s="45"/>
      <c r="C22" s="42"/>
      <c r="D22" s="42"/>
      <c r="E22" s="46"/>
      <c r="F22" s="46"/>
      <c r="G22" s="42">
        <f t="shared" si="0"/>
        <v>0</v>
      </c>
      <c r="H22" s="46"/>
      <c r="I22" s="46"/>
      <c r="J22" s="46"/>
      <c r="K22" s="42">
        <f t="shared" si="1"/>
        <v>0</v>
      </c>
      <c r="L22" s="42" t="str">
        <f t="shared" si="2"/>
        <v/>
      </c>
      <c r="M22" s="47"/>
      <c r="N22" s="46"/>
    </row>
    <row r="23" spans="1:15" x14ac:dyDescent="0.25">
      <c r="A23" s="44" t="s">
        <v>20</v>
      </c>
      <c r="B23" s="45"/>
      <c r="C23" s="42"/>
      <c r="D23" s="42"/>
      <c r="E23" s="46"/>
      <c r="F23" s="46"/>
      <c r="G23" s="42">
        <f t="shared" si="0"/>
        <v>0</v>
      </c>
      <c r="H23" s="46"/>
      <c r="I23" s="46"/>
      <c r="J23" s="46"/>
      <c r="K23" s="42">
        <f t="shared" si="1"/>
        <v>0</v>
      </c>
      <c r="L23" s="42" t="str">
        <f t="shared" si="2"/>
        <v/>
      </c>
      <c r="M23" s="47"/>
      <c r="N23" s="46"/>
    </row>
    <row r="24" spans="1:15" x14ac:dyDescent="0.25">
      <c r="A24" s="44" t="s">
        <v>21</v>
      </c>
      <c r="B24" s="45"/>
      <c r="C24" s="42"/>
      <c r="D24" s="42"/>
      <c r="E24" s="46"/>
      <c r="F24" s="46"/>
      <c r="G24" s="42">
        <f t="shared" si="0"/>
        <v>0</v>
      </c>
      <c r="H24" s="46"/>
      <c r="I24" s="46"/>
      <c r="J24" s="46"/>
      <c r="K24" s="42">
        <f t="shared" si="1"/>
        <v>0</v>
      </c>
      <c r="L24" s="42" t="str">
        <f t="shared" si="2"/>
        <v/>
      </c>
      <c r="M24" s="47"/>
      <c r="N24" s="46"/>
    </row>
    <row r="25" spans="1:15" x14ac:dyDescent="0.25">
      <c r="A25" s="44"/>
      <c r="B25" s="45" t="s">
        <v>7</v>
      </c>
      <c r="C25" s="48"/>
      <c r="D25" s="48"/>
      <c r="E25" s="49"/>
      <c r="F25" s="48"/>
      <c r="G25" s="48"/>
      <c r="H25" s="48"/>
      <c r="I25" s="49"/>
      <c r="J25" s="49"/>
      <c r="K25" s="42">
        <f t="shared" si="1"/>
        <v>0</v>
      </c>
      <c r="L25" s="42" t="str">
        <f t="shared" si="2"/>
        <v/>
      </c>
      <c r="M25" s="47"/>
      <c r="N25" s="46"/>
    </row>
    <row r="26" spans="1:15" x14ac:dyDescent="0.25">
      <c r="A26" s="44"/>
      <c r="B26" s="45" t="s">
        <v>8</v>
      </c>
      <c r="C26" s="48"/>
      <c r="D26" s="48"/>
      <c r="E26" s="49"/>
      <c r="F26" s="48"/>
      <c r="G26" s="48"/>
      <c r="H26" s="48"/>
      <c r="I26" s="49"/>
      <c r="J26" s="49"/>
      <c r="K26" s="42">
        <f t="shared" si="1"/>
        <v>0</v>
      </c>
      <c r="L26" s="42" t="str">
        <f t="shared" si="2"/>
        <v/>
      </c>
      <c r="M26" s="47"/>
      <c r="N26" s="46"/>
    </row>
    <row r="27" spans="1:15" x14ac:dyDescent="0.25">
      <c r="A27" s="44"/>
      <c r="B27" s="45" t="s">
        <v>9</v>
      </c>
      <c r="C27" s="48"/>
      <c r="D27" s="48"/>
      <c r="E27" s="49"/>
      <c r="F27" s="48"/>
      <c r="G27" s="48"/>
      <c r="H27" s="48"/>
      <c r="I27" s="49"/>
      <c r="J27" s="49"/>
      <c r="K27" s="42">
        <f t="shared" si="1"/>
        <v>0</v>
      </c>
      <c r="L27" s="42" t="str">
        <f t="shared" si="2"/>
        <v/>
      </c>
      <c r="M27" s="47"/>
      <c r="N27" s="46"/>
    </row>
    <row r="28" spans="1:15" x14ac:dyDescent="0.25">
      <c r="A28" s="44"/>
      <c r="B28" s="45" t="s">
        <v>10</v>
      </c>
      <c r="C28" s="48"/>
      <c r="D28" s="48"/>
      <c r="E28" s="49"/>
      <c r="F28" s="48"/>
      <c r="G28" s="48"/>
      <c r="H28" s="48"/>
      <c r="I28" s="49"/>
      <c r="J28" s="49"/>
      <c r="K28" s="42">
        <f t="shared" si="1"/>
        <v>0</v>
      </c>
      <c r="L28" s="42" t="str">
        <f t="shared" si="2"/>
        <v/>
      </c>
      <c r="M28" s="47"/>
      <c r="N28" s="46"/>
    </row>
    <row r="29" spans="1:15" s="12" customFormat="1" ht="15.75" thickBot="1" x14ac:dyDescent="0.3">
      <c r="A29" s="50"/>
      <c r="B29" s="50" t="s">
        <v>6</v>
      </c>
      <c r="C29" s="51">
        <f>SUM(C13:C28)</f>
        <v>0</v>
      </c>
      <c r="D29" s="51">
        <f t="shared" ref="D29:N29" si="3">SUM(D13:D28)</f>
        <v>0</v>
      </c>
      <c r="E29" s="51">
        <f>SUM(E13:E28)</f>
        <v>0</v>
      </c>
      <c r="F29" s="51">
        <f>SUM(F13:F28)</f>
        <v>0</v>
      </c>
      <c r="G29" s="51">
        <f>SUM(G13:G28)</f>
        <v>0</v>
      </c>
      <c r="H29" s="51">
        <f>SUM(H13:H28)</f>
        <v>0</v>
      </c>
      <c r="I29" s="51">
        <f t="shared" ref="I29:J29" si="4">SUM(I13:I28)</f>
        <v>0</v>
      </c>
      <c r="J29" s="51">
        <f t="shared" si="4"/>
        <v>0</v>
      </c>
      <c r="K29" s="51">
        <f>SUM(K13:K28)</f>
        <v>0</v>
      </c>
      <c r="L29" s="51">
        <f>SUM(L13:L28)</f>
        <v>0</v>
      </c>
      <c r="M29" s="52"/>
      <c r="N29" s="51">
        <f t="shared" si="3"/>
        <v>0</v>
      </c>
    </row>
    <row r="30" spans="1:15" x14ac:dyDescent="0.25">
      <c r="A30" s="53"/>
      <c r="B30" s="53"/>
      <c r="C30" s="54"/>
      <c r="D30" s="54"/>
      <c r="E30" s="54"/>
      <c r="F30" s="53"/>
      <c r="G30" s="55"/>
      <c r="H30" s="55"/>
      <c r="I30" s="55"/>
      <c r="J30" s="54"/>
      <c r="K30" s="54"/>
      <c r="L30" s="54"/>
      <c r="M30" s="54"/>
      <c r="N30" s="54"/>
      <c r="O30" s="9"/>
    </row>
    <row r="31" spans="1:15" x14ac:dyDescent="0.25">
      <c r="A31" s="34" t="s">
        <v>45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5" x14ac:dyDescent="0.25">
      <c r="A32" s="60"/>
      <c r="B32" s="61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 x14ac:dyDescent="0.25">
      <c r="A33" s="62"/>
      <c r="B33" s="6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 x14ac:dyDescent="0.25">
      <c r="A35" s="34" t="s">
        <v>57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x14ac:dyDescent="0.25">
      <c r="A36" s="60"/>
      <c r="B36" s="61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1:14" x14ac:dyDescent="0.25">
      <c r="A37" s="62"/>
      <c r="B37" s="6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4">
    <mergeCell ref="A36:B37"/>
    <mergeCell ref="A1:N1"/>
    <mergeCell ref="A32:B33"/>
    <mergeCell ref="B3:D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="115" zoomScaleNormal="115" workbookViewId="0">
      <selection activeCell="K4" sqref="K4"/>
    </sheetView>
  </sheetViews>
  <sheetFormatPr defaultRowHeight="15" x14ac:dyDescent="0.25"/>
  <cols>
    <col min="1" max="1" width="10.85546875" customWidth="1"/>
    <col min="2" max="2" width="26.28515625" bestFit="1" customWidth="1"/>
    <col min="3" max="3" width="10.5703125" customWidth="1"/>
    <col min="4" max="4" width="12.42578125" customWidth="1"/>
    <col min="5" max="5" width="10" customWidth="1"/>
    <col min="6" max="6" width="11.140625" customWidth="1"/>
    <col min="8" max="8" width="29.28515625" customWidth="1"/>
  </cols>
  <sheetData>
    <row r="1" spans="1:17" ht="20.25" customHeight="1" x14ac:dyDescent="0.3">
      <c r="A1" s="64" t="s">
        <v>64</v>
      </c>
      <c r="B1" s="64"/>
      <c r="C1" s="64"/>
      <c r="D1" s="64"/>
      <c r="E1" s="64"/>
      <c r="F1" s="64"/>
      <c r="G1" s="64"/>
      <c r="H1" s="64"/>
      <c r="I1" s="33"/>
      <c r="J1" s="33"/>
      <c r="K1" s="33"/>
      <c r="L1" s="33"/>
      <c r="M1" s="33"/>
      <c r="N1" s="33"/>
      <c r="O1" s="30"/>
      <c r="P1" s="30"/>
      <c r="Q1" s="30"/>
    </row>
    <row r="2" spans="1:17" ht="20.25" customHeight="1" x14ac:dyDescent="0.3">
      <c r="A2" s="32"/>
      <c r="B2" s="32"/>
      <c r="C2" s="32"/>
      <c r="D2" s="32"/>
      <c r="E2" s="32"/>
      <c r="F2" s="32"/>
      <c r="G2" s="32"/>
      <c r="H2" s="32"/>
      <c r="I2" s="33"/>
      <c r="J2" s="33"/>
      <c r="K2" s="33"/>
      <c r="L2" s="33"/>
      <c r="M2" s="33"/>
      <c r="N2" s="33"/>
      <c r="O2" s="30"/>
      <c r="P2" s="30"/>
      <c r="Q2" s="30"/>
    </row>
    <row r="3" spans="1:17" ht="20.25" customHeight="1" x14ac:dyDescent="0.3">
      <c r="A3" s="36" t="s">
        <v>62</v>
      </c>
      <c r="B3" s="65"/>
      <c r="C3" s="66"/>
      <c r="D3" s="67"/>
      <c r="E3" s="32"/>
      <c r="F3" s="36" t="s">
        <v>63</v>
      </c>
      <c r="G3" s="37"/>
      <c r="H3" s="32"/>
      <c r="I3" s="33"/>
      <c r="J3" s="33"/>
      <c r="K3" s="33"/>
      <c r="L3" s="33"/>
      <c r="M3" s="33"/>
      <c r="N3" s="33"/>
      <c r="O3" s="30"/>
      <c r="P3" s="30"/>
      <c r="Q3" s="30"/>
    </row>
    <row r="4" spans="1:17" x14ac:dyDescent="0.25">
      <c r="A4" s="14"/>
      <c r="B4" s="14"/>
      <c r="C4" s="14"/>
      <c r="D4" s="14"/>
      <c r="E4" s="14"/>
      <c r="F4" s="14"/>
      <c r="G4" s="14"/>
      <c r="H4" s="14"/>
    </row>
    <row r="5" spans="1:17" x14ac:dyDescent="0.25">
      <c r="A5" s="30" t="s">
        <v>22</v>
      </c>
      <c r="B5" s="14"/>
      <c r="C5" s="17" t="s">
        <v>42</v>
      </c>
      <c r="D5" s="25"/>
      <c r="E5" s="26"/>
      <c r="F5" s="27"/>
      <c r="G5" s="20" t="s">
        <v>53</v>
      </c>
      <c r="H5" s="19"/>
    </row>
    <row r="6" spans="1:17" x14ac:dyDescent="0.25">
      <c r="A6" s="14"/>
      <c r="B6" s="14"/>
      <c r="C6" s="14"/>
      <c r="E6" s="14"/>
      <c r="H6" s="14"/>
    </row>
    <row r="7" spans="1:17" ht="15.75" thickBot="1" x14ac:dyDescent="0.3">
      <c r="A7" s="21" t="s">
        <v>24</v>
      </c>
      <c r="B7" s="21" t="s">
        <v>25</v>
      </c>
      <c r="C7" s="21" t="s">
        <v>26</v>
      </c>
      <c r="D7" s="21" t="s">
        <v>27</v>
      </c>
      <c r="E7" s="21" t="s">
        <v>28</v>
      </c>
      <c r="F7" s="21" t="s">
        <v>29</v>
      </c>
      <c r="G7" s="21" t="s">
        <v>30</v>
      </c>
      <c r="H7" s="21" t="s">
        <v>31</v>
      </c>
    </row>
    <row r="8" spans="1:17" ht="68.25" customHeight="1" thickBot="1" x14ac:dyDescent="0.3">
      <c r="A8" s="1" t="s">
        <v>0</v>
      </c>
      <c r="B8" s="2" t="s">
        <v>1</v>
      </c>
      <c r="C8" s="3" t="s">
        <v>61</v>
      </c>
      <c r="D8" s="3" t="s">
        <v>58</v>
      </c>
      <c r="E8" s="29" t="s">
        <v>59</v>
      </c>
      <c r="F8" s="3" t="s">
        <v>60</v>
      </c>
      <c r="G8" s="15" t="s">
        <v>39</v>
      </c>
      <c r="H8" s="15" t="s">
        <v>38</v>
      </c>
    </row>
    <row r="9" spans="1:17" x14ac:dyDescent="0.25">
      <c r="A9" s="56"/>
      <c r="B9" s="56"/>
      <c r="C9" s="57" t="s">
        <v>3</v>
      </c>
      <c r="D9" s="57" t="s">
        <v>3</v>
      </c>
      <c r="E9" s="57" t="s">
        <v>3</v>
      </c>
      <c r="F9" s="57" t="s">
        <v>3</v>
      </c>
      <c r="G9" s="58"/>
      <c r="H9" s="4"/>
    </row>
    <row r="10" spans="1:17" x14ac:dyDescent="0.25">
      <c r="A10" s="38" t="s">
        <v>11</v>
      </c>
      <c r="B10" s="39" t="s">
        <v>11</v>
      </c>
      <c r="C10" s="23">
        <v>20</v>
      </c>
      <c r="D10" s="41">
        <v>1</v>
      </c>
      <c r="E10" s="41">
        <v>19</v>
      </c>
      <c r="F10" s="41">
        <v>0</v>
      </c>
      <c r="G10" s="42" t="str">
        <f>IF((SUM(D10:F10)=C10), "Correct", "Error")</f>
        <v>Correct</v>
      </c>
      <c r="H10" s="13"/>
    </row>
    <row r="11" spans="1:17" x14ac:dyDescent="0.25">
      <c r="A11" s="59"/>
      <c r="B11" s="53"/>
      <c r="C11" s="11"/>
      <c r="D11" s="54"/>
      <c r="E11" s="55"/>
      <c r="F11" s="55"/>
      <c r="G11" s="54"/>
      <c r="H11" s="7"/>
    </row>
    <row r="12" spans="1:17" x14ac:dyDescent="0.25">
      <c r="A12" s="35" t="s">
        <v>44</v>
      </c>
      <c r="B12" s="34"/>
      <c r="C12" s="34"/>
      <c r="D12" s="34"/>
      <c r="E12" s="34"/>
      <c r="F12" s="34"/>
      <c r="G12" s="34"/>
    </row>
    <row r="13" spans="1:17" x14ac:dyDescent="0.25">
      <c r="A13" s="44" t="s">
        <v>4</v>
      </c>
      <c r="B13" s="45"/>
      <c r="C13" s="16"/>
      <c r="D13" s="46"/>
      <c r="E13" s="46"/>
      <c r="F13" s="46"/>
      <c r="G13" s="42" t="str">
        <f t="shared" ref="G13:G24" si="0">IF((SUM(D13:F13)=C13), "Correct", "Error")</f>
        <v>Correct</v>
      </c>
      <c r="H13" s="24"/>
    </row>
    <row r="14" spans="1:17" x14ac:dyDescent="0.25">
      <c r="A14" s="44" t="s">
        <v>5</v>
      </c>
      <c r="B14" s="45"/>
      <c r="C14" s="16"/>
      <c r="D14" s="46"/>
      <c r="E14" s="46"/>
      <c r="F14" s="46"/>
      <c r="G14" s="42" t="str">
        <f t="shared" si="0"/>
        <v>Correct</v>
      </c>
      <c r="H14" s="24"/>
    </row>
    <row r="15" spans="1:17" x14ac:dyDescent="0.25">
      <c r="A15" s="44" t="s">
        <v>12</v>
      </c>
      <c r="B15" s="45"/>
      <c r="C15" s="16"/>
      <c r="D15" s="46"/>
      <c r="E15" s="46"/>
      <c r="F15" s="46"/>
      <c r="G15" s="42" t="str">
        <f t="shared" si="0"/>
        <v>Correct</v>
      </c>
      <c r="H15" s="24"/>
    </row>
    <row r="16" spans="1:17" x14ac:dyDescent="0.25">
      <c r="A16" s="44" t="s">
        <v>13</v>
      </c>
      <c r="B16" s="45"/>
      <c r="C16" s="16"/>
      <c r="D16" s="46"/>
      <c r="E16" s="46"/>
      <c r="F16" s="46"/>
      <c r="G16" s="42" t="str">
        <f t="shared" si="0"/>
        <v>Correct</v>
      </c>
      <c r="H16" s="24"/>
    </row>
    <row r="17" spans="1:10" x14ac:dyDescent="0.25">
      <c r="A17" s="44" t="s">
        <v>14</v>
      </c>
      <c r="B17" s="45"/>
      <c r="C17" s="16"/>
      <c r="D17" s="46"/>
      <c r="E17" s="46"/>
      <c r="F17" s="46"/>
      <c r="G17" s="42" t="str">
        <f t="shared" si="0"/>
        <v>Correct</v>
      </c>
      <c r="H17" s="24"/>
    </row>
    <row r="18" spans="1:10" x14ac:dyDescent="0.25">
      <c r="A18" s="44" t="s">
        <v>15</v>
      </c>
      <c r="B18" s="45"/>
      <c r="C18" s="16"/>
      <c r="D18" s="46"/>
      <c r="E18" s="46"/>
      <c r="F18" s="46"/>
      <c r="G18" s="42" t="str">
        <f t="shared" si="0"/>
        <v>Correct</v>
      </c>
      <c r="H18" s="24"/>
    </row>
    <row r="19" spans="1:10" x14ac:dyDescent="0.25">
      <c r="A19" s="44" t="s">
        <v>16</v>
      </c>
      <c r="B19" s="45"/>
      <c r="C19" s="16"/>
      <c r="D19" s="46"/>
      <c r="E19" s="46"/>
      <c r="F19" s="46"/>
      <c r="G19" s="42" t="str">
        <f t="shared" si="0"/>
        <v>Correct</v>
      </c>
      <c r="H19" s="24"/>
    </row>
    <row r="20" spans="1:10" x14ac:dyDescent="0.25">
      <c r="A20" s="44" t="s">
        <v>17</v>
      </c>
      <c r="B20" s="45"/>
      <c r="C20" s="16"/>
      <c r="D20" s="46"/>
      <c r="E20" s="46"/>
      <c r="F20" s="46"/>
      <c r="G20" s="42" t="str">
        <f t="shared" si="0"/>
        <v>Correct</v>
      </c>
      <c r="H20" s="24"/>
      <c r="J20" t="s">
        <v>49</v>
      </c>
    </row>
    <row r="21" spans="1:10" x14ac:dyDescent="0.25">
      <c r="A21" s="44" t="s">
        <v>18</v>
      </c>
      <c r="B21" s="45"/>
      <c r="C21" s="16"/>
      <c r="D21" s="46"/>
      <c r="E21" s="46"/>
      <c r="F21" s="46"/>
      <c r="G21" s="42" t="str">
        <f t="shared" si="0"/>
        <v>Correct</v>
      </c>
      <c r="H21" s="24"/>
    </row>
    <row r="22" spans="1:10" x14ac:dyDescent="0.25">
      <c r="A22" s="44" t="s">
        <v>19</v>
      </c>
      <c r="B22" s="45"/>
      <c r="C22" s="16"/>
      <c r="D22" s="46"/>
      <c r="E22" s="46"/>
      <c r="F22" s="46"/>
      <c r="G22" s="42" t="str">
        <f t="shared" si="0"/>
        <v>Correct</v>
      </c>
      <c r="H22" s="24"/>
    </row>
    <row r="23" spans="1:10" x14ac:dyDescent="0.25">
      <c r="A23" s="44" t="s">
        <v>20</v>
      </c>
      <c r="B23" s="45"/>
      <c r="C23" s="16"/>
      <c r="D23" s="46"/>
      <c r="E23" s="46"/>
      <c r="F23" s="46"/>
      <c r="G23" s="42" t="str">
        <f t="shared" si="0"/>
        <v>Correct</v>
      </c>
      <c r="H23" s="24"/>
    </row>
    <row r="24" spans="1:10" x14ac:dyDescent="0.25">
      <c r="A24" s="44" t="s">
        <v>21</v>
      </c>
      <c r="B24" s="45"/>
      <c r="C24" s="16"/>
      <c r="D24" s="46"/>
      <c r="E24" s="46"/>
      <c r="F24" s="46"/>
      <c r="G24" s="42" t="str">
        <f t="shared" si="0"/>
        <v>Correct</v>
      </c>
      <c r="H24" s="24"/>
    </row>
    <row r="25" spans="1:10" s="12" customFormat="1" ht="15.75" thickBot="1" x14ac:dyDescent="0.3">
      <c r="A25" s="50"/>
      <c r="B25" s="50" t="s">
        <v>6</v>
      </c>
      <c r="C25" s="51">
        <f>SUM(C13:C24)</f>
        <v>0</v>
      </c>
      <c r="D25" s="51">
        <f>SUM(D13:D24)</f>
        <v>0</v>
      </c>
      <c r="E25" s="51">
        <f>SUM(E13:E24)</f>
        <v>0</v>
      </c>
      <c r="F25" s="51">
        <f>SUM(F13:F24)</f>
        <v>0</v>
      </c>
      <c r="G25" s="35"/>
      <c r="H25" s="31"/>
    </row>
    <row r="26" spans="1:10" x14ac:dyDescent="0.25">
      <c r="A26" s="6"/>
      <c r="B26" s="6"/>
      <c r="C26" s="8"/>
      <c r="D26" s="7"/>
      <c r="E26" s="8"/>
      <c r="F26" s="8"/>
      <c r="G26" s="7"/>
      <c r="H26" s="7"/>
    </row>
  </sheetData>
  <mergeCells count="2">
    <mergeCell ref="A1:H1"/>
    <mergeCell ref="B3:D3"/>
  </mergeCells>
  <conditionalFormatting sqref="C24">
    <cfRule type="cellIs" dxfId="4" priority="5" operator="equal">
      <formula>"Correct"</formula>
    </cfRule>
  </conditionalFormatting>
  <conditionalFormatting sqref="G13:G24">
    <cfRule type="containsText" dxfId="3" priority="3" operator="containsText" text="Error">
      <formula>NOT(ISERROR(SEARCH("Error",G13)))</formula>
    </cfRule>
    <cfRule type="containsText" dxfId="2" priority="4" operator="containsText" text="Correct">
      <formula>NOT(ISERROR(SEARCH("Correct",G13)))</formula>
    </cfRule>
  </conditionalFormatting>
  <conditionalFormatting sqref="G10">
    <cfRule type="cellIs" dxfId="1" priority="1" operator="equal">
      <formula>"Error"</formula>
    </cfRule>
    <cfRule type="cellIs" dxfId="0" priority="2" operator="equal">
      <formula>"Correct"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Ordinary</vt:lpstr>
      <vt:lpstr>Tendered</vt:lpstr>
      <vt:lpstr>Sheet3</vt:lpstr>
    </vt:vector>
  </TitlesOfParts>
  <Company>City of Edinburgh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Dougie McGregor</dc:creator>
  <cp:lastModifiedBy>Fran Cattanach</cp:lastModifiedBy>
  <cp:lastPrinted>2017-01-26T08:40:59Z</cp:lastPrinted>
  <dcterms:created xsi:type="dcterms:W3CDTF">2013-11-13T16:00:56Z</dcterms:created>
  <dcterms:modified xsi:type="dcterms:W3CDTF">2017-01-26T14:38:35Z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1549975496</vt:i4>
  </property>
  <property fmtid="{D5CDD505-2E9C-101B-9397-08002B2CF9AE}" pid="4" name="_EmailSubject">
    <vt:lpwstr>Verification Statement</vt:lpwstr>
  </property>
  <property fmtid="{D5CDD505-2E9C-101B-9397-08002B2CF9AE}" pid="5" name="_AuthorEmail">
    <vt:lpwstr>Dougie.McGregor@edinburgh.gov.uk</vt:lpwstr>
  </property>
  <property fmtid="{D5CDD505-2E9C-101B-9397-08002B2CF9AE}" pid="6" name="_AuthorEmailDisplayName">
    <vt:lpwstr>Dougie McGregor</vt:lpwstr>
  </property>
  <property fmtid="{D5CDD505-2E9C-101B-9397-08002B2CF9AE}" pid="7" name="_ReviewingToolsShownOnce">
    <vt:lpwstr/>
  </property>
</Properties>
</file>